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<sst xmlns="http://schemas.openxmlformats.org/spreadsheetml/2006/main" count="19">
  <si>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学号</t>
  </si>
  <si>
    <t>专业</t>
  </si>
  <si>
    <t>法律写作与检索/法学论文与方法</t>
  </si>
  <si>
    <t>公司财务与法律专题</t>
  </si>
  <si>
    <t>马克思主义法理学</t>
  </si>
  <si>
    <t>金融法专题</t>
  </si>
  <si>
    <t>金融实务与法律</t>
  </si>
  <si>
    <t>民法案例研习</t>
  </si>
  <si>
    <t>加权成绩核算</t>
  </si>
  <si>
    <t>排名</t>
  </si>
  <si>
    <t>1701212388</t>
  </si>
  <si>
    <t>金融法</t>
  </si>
  <si>
    <t>1701212390</t>
  </si>
  <si>
    <t>1701212375</t>
  </si>
  <si>
    <t>1701212399</t>
  </si>
  <si>
    <t>1701212425</t>
  </si>
  <si>
    <t>1701212406</t>
  </si>
  <si>
    <t>1701212401</t>
  </si>
  <si>
    <t>1701212397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</si>
</sst>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J10" sqref="J10"/>
    </sheetView>
  </sheetViews>
  <sheetFormatPr defaultColWidth="9" defaultRowHeight="13.5"/>
  <cols>
    <col min="1" max="1" width="10.5" customWidth="1"/>
    <col min="9" max="9" width="11.125"/>
  </cols>
  <sheetData>
    <row r="1" s="1" customFormat="1" ht="38.45" customHeight="1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="1" customFormat="1" ht="12.75" spans="1:10">
      <c r="A2" s="2" t="s">
        <v>10</v>
      </c>
      <c r="B2" s="2" t="s">
        <v>11</v>
      </c>
      <c r="C2" s="2">
        <v>4</v>
      </c>
      <c r="D2" s="2">
        <v>4</v>
      </c>
      <c r="E2" s="2">
        <v>3.7</v>
      </c>
      <c r="F2" s="2">
        <v>3.3</v>
      </c>
      <c r="G2" s="2">
        <v>3.7</v>
      </c>
      <c r="H2" s="2">
        <v>4</v>
      </c>
      <c r="I2" s="5">
        <v>57.1764705882353</v>
      </c>
      <c r="J2" s="5">
        <v>1</v>
      </c>
    </row>
    <row r="3" s="1" customFormat="1" ht="12.75" spans="1:10">
      <c r="A3" s="2" t="s">
        <v>12</v>
      </c>
      <c r="B3" s="2" t="s">
        <v>11</v>
      </c>
      <c r="C3" s="2">
        <v>4</v>
      </c>
      <c r="D3" s="2">
        <v>3.7</v>
      </c>
      <c r="E3" s="2">
        <v>3.3</v>
      </c>
      <c r="F3" s="2">
        <v>3.7</v>
      </c>
      <c r="G3" s="2">
        <v>4</v>
      </c>
      <c r="H3" s="2">
        <v>3.3</v>
      </c>
      <c r="I3" s="5">
        <v>55.5882352941177</v>
      </c>
      <c r="J3" s="5">
        <v>2</v>
      </c>
    </row>
    <row r="4" s="1" customFormat="1" ht="12.75" spans="1:10">
      <c r="A4" s="2" t="s">
        <v>13</v>
      </c>
      <c r="B4" s="2" t="s">
        <v>11</v>
      </c>
      <c r="C4" s="2">
        <v>3.3</v>
      </c>
      <c r="D4" s="2">
        <v>4</v>
      </c>
      <c r="E4" s="2">
        <v>3.3</v>
      </c>
      <c r="F4" s="2">
        <v>3.7</v>
      </c>
      <c r="G4" s="2">
        <v>3.7</v>
      </c>
      <c r="H4" s="2">
        <v>3.7</v>
      </c>
      <c r="I4" s="5">
        <v>54.5294117647059</v>
      </c>
      <c r="J4" s="5">
        <v>3</v>
      </c>
    </row>
    <row r="5" s="1" customFormat="1" ht="12.75" spans="1:10">
      <c r="A5" s="2" t="s">
        <v>14</v>
      </c>
      <c r="B5" s="2" t="s">
        <v>11</v>
      </c>
      <c r="C5" s="2">
        <v>3.3</v>
      </c>
      <c r="D5" s="2">
        <v>3.7</v>
      </c>
      <c r="E5" s="2">
        <v>3</v>
      </c>
      <c r="F5" s="2">
        <v>3.7</v>
      </c>
      <c r="G5" s="2">
        <v>3.7</v>
      </c>
      <c r="H5" s="2">
        <v>4</v>
      </c>
      <c r="I5" s="5">
        <v>54</v>
      </c>
      <c r="J5" s="5">
        <v>4</v>
      </c>
    </row>
    <row r="6" s="1" customFormat="1" ht="12.75" spans="1:10">
      <c r="A6" s="2" t="s">
        <v>15</v>
      </c>
      <c r="B6" s="2" t="s">
        <v>11</v>
      </c>
      <c r="C6" s="2">
        <v>4</v>
      </c>
      <c r="D6" s="2">
        <v>3.7</v>
      </c>
      <c r="E6" s="2">
        <v>3.3</v>
      </c>
      <c r="F6" s="2">
        <v>3.7</v>
      </c>
      <c r="G6" s="2">
        <v>3.7</v>
      </c>
      <c r="H6" s="2">
        <v>3</v>
      </c>
      <c r="I6" s="5">
        <v>53.7352941176471</v>
      </c>
      <c r="J6" s="5">
        <v>5</v>
      </c>
    </row>
    <row r="7" s="1" customFormat="1" ht="12.75" spans="1:10">
      <c r="A7" s="2" t="s">
        <v>16</v>
      </c>
      <c r="B7" s="2" t="s">
        <v>11</v>
      </c>
      <c r="C7" s="2">
        <v>4</v>
      </c>
      <c r="D7" s="2">
        <v>4</v>
      </c>
      <c r="E7" s="2">
        <v>3.3</v>
      </c>
      <c r="F7" s="2">
        <v>3.7</v>
      </c>
      <c r="G7" s="2">
        <v>3.3</v>
      </c>
      <c r="H7" s="2">
        <v>3</v>
      </c>
      <c r="I7" s="5">
        <v>53.1176470588235</v>
      </c>
      <c r="J7" s="5">
        <v>6</v>
      </c>
    </row>
    <row r="8" s="1" customFormat="1" ht="12.75" spans="1:10">
      <c r="A8" s="2" t="s">
        <v>17</v>
      </c>
      <c r="B8" s="2" t="s">
        <v>11</v>
      </c>
      <c r="C8" s="2">
        <v>3</v>
      </c>
      <c r="D8" s="2">
        <v>3.7</v>
      </c>
      <c r="E8" s="2">
        <v>3.3</v>
      </c>
      <c r="F8" s="2">
        <v>3.7</v>
      </c>
      <c r="G8" s="2">
        <v>3.7</v>
      </c>
      <c r="H8" s="2">
        <v>3</v>
      </c>
      <c r="I8" s="5">
        <v>51.0882352941177</v>
      </c>
      <c r="J8" s="5">
        <v>7</v>
      </c>
    </row>
    <row r="9" s="1" customFormat="1" ht="12.75" spans="1:10">
      <c r="A9" s="2" t="s">
        <v>18</v>
      </c>
      <c r="B9" s="2" t="s">
        <v>11</v>
      </c>
      <c r="C9" s="2">
        <v>3.3</v>
      </c>
      <c r="D9" s="2">
        <v>3.7</v>
      </c>
      <c r="E9" s="2">
        <v>3.7</v>
      </c>
      <c r="F9" s="2">
        <v>3.3</v>
      </c>
      <c r="G9" s="2"/>
      <c r="H9" s="2">
        <v>4</v>
      </c>
      <c r="I9" s="5">
        <f>(C9*3+D9*3+E9*2+F9*2+H9*3)/13*25*0.6*0.9</f>
        <v>48.8076923076923</v>
      </c>
      <c r="J9" s="5">
        <v>8</v>
      </c>
    </row>
    <row r="10" spans="3:8">
      <c r="C10">
        <v>3</v>
      </c>
      <c r="D10">
        <v>3</v>
      </c>
      <c r="E10">
        <v>2</v>
      </c>
      <c r="F10">
        <v>2</v>
      </c>
      <c r="G10">
        <v>4</v>
      </c>
      <c r="H10">
        <v>3</v>
      </c>
    </row>
  </sheetData>
  <sortState ref="A2:K10">
    <sortCondition ref="J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2018-09-19T05:02:30Z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