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<sst xmlns="http://schemas.openxmlformats.org/spreadsheetml/2006/main" count="20">
  <si>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学号</t>
  </si>
  <si>
    <t>专业</t>
  </si>
  <si>
    <t>财税法案例专题</t>
  </si>
  <si>
    <t>金融税法实务专题</t>
  </si>
  <si>
    <t>财政法专题</t>
  </si>
  <si>
    <t>税法专题</t>
  </si>
  <si>
    <t>马克思主义法理学</t>
  </si>
  <si>
    <t>国际税法专题</t>
  </si>
  <si>
    <t>法学论文与方法/法律写作与检索</t>
  </si>
  <si>
    <t>加权成绩核算</t>
  </si>
  <si>
    <t>排名</t>
  </si>
  <si>
    <t>1701212395</t>
  </si>
  <si>
    <t>财税法</t>
  </si>
  <si>
    <t>1701212410</t>
  </si>
  <si>
    <t>1701212418</t>
  </si>
  <si>
    <t>1701212421</t>
  </si>
  <si>
    <t>1701212414</t>
  </si>
  <si>
    <t>1701212392</t>
  </si>
  <si>
    <t>1701212404</t>
  </si>
  <si>
    <t>1701212427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</si>
</sst>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G7" sqref="G7"/>
    </sheetView>
  </sheetViews>
  <sheetFormatPr defaultColWidth="9" defaultRowHeight="13.5"/>
  <cols>
    <col min="10" max="10" width="13.375" customWidth="1"/>
  </cols>
  <sheetData>
    <row r="1" s="1" customFormat="1" ht="38.45" customHeight="1" spans="1:11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4" t="s">
        <v>10</v>
      </c>
    </row>
    <row r="2" s="1" customFormat="1" ht="12.75" spans="1:11">
      <c r="A2" s="2" t="s">
        <v>11</v>
      </c>
      <c r="B2" s="2" t="s">
        <v>12</v>
      </c>
      <c r="C2" s="2">
        <v>4</v>
      </c>
      <c r="D2" s="2">
        <v>3.7</v>
      </c>
      <c r="E2" s="2">
        <v>4</v>
      </c>
      <c r="F2" s="2">
        <v>4</v>
      </c>
      <c r="G2" s="2">
        <v>3.7</v>
      </c>
      <c r="H2" s="2">
        <v>3.3</v>
      </c>
      <c r="I2" s="2">
        <v>3.7</v>
      </c>
      <c r="J2" s="5">
        <v>56.71875</v>
      </c>
      <c r="K2" s="5">
        <f>RANK(J2,$J$2:$J$9)</f>
        <v>1</v>
      </c>
    </row>
    <row r="3" s="1" customFormat="1" ht="12.75" spans="1:11">
      <c r="A3" s="2" t="s">
        <v>13</v>
      </c>
      <c r="B3" s="2" t="s">
        <v>12</v>
      </c>
      <c r="C3" s="2">
        <v>4</v>
      </c>
      <c r="D3" s="2">
        <v>3.7</v>
      </c>
      <c r="E3" s="2">
        <v>4</v>
      </c>
      <c r="F3" s="2">
        <v>4</v>
      </c>
      <c r="G3" s="2">
        <v>3</v>
      </c>
      <c r="H3" s="2">
        <v>3.3</v>
      </c>
      <c r="I3" s="2">
        <v>3.7</v>
      </c>
      <c r="J3" s="5">
        <v>55.40625</v>
      </c>
      <c r="K3" s="5">
        <f>RANK(J3,$J$2:$J$9)</f>
        <v>2</v>
      </c>
    </row>
    <row r="4" s="1" customFormat="1" ht="12.75" spans="1:11">
      <c r="A4" s="2" t="s">
        <v>14</v>
      </c>
      <c r="B4" s="2" t="s">
        <v>12</v>
      </c>
      <c r="C4" s="2">
        <v>4</v>
      </c>
      <c r="D4" s="2">
        <v>3.7</v>
      </c>
      <c r="E4" s="2">
        <v>4</v>
      </c>
      <c r="F4" s="2">
        <v>4</v>
      </c>
      <c r="G4" s="2">
        <v>3</v>
      </c>
      <c r="H4" s="2">
        <v>3.3</v>
      </c>
      <c r="I4" s="2">
        <v>3.3</v>
      </c>
      <c r="J4" s="5">
        <v>54.28125</v>
      </c>
      <c r="K4" s="5">
        <f>RANK(J4,$J$2:$J$9)</f>
        <v>3</v>
      </c>
    </row>
    <row r="5" s="1" customFormat="1" ht="12.75" spans="1:11">
      <c r="A5" s="2" t="s">
        <v>15</v>
      </c>
      <c r="B5" s="2" t="s">
        <v>12</v>
      </c>
      <c r="C5" s="2">
        <v>4</v>
      </c>
      <c r="D5" s="2">
        <v>3.3</v>
      </c>
      <c r="E5" s="2">
        <v>4</v>
      </c>
      <c r="F5" s="2">
        <v>4</v>
      </c>
      <c r="G5" s="2">
        <v>3.3</v>
      </c>
      <c r="H5" s="2">
        <v>3.7</v>
      </c>
      <c r="I5" s="2">
        <v>3</v>
      </c>
      <c r="J5" s="5">
        <v>54</v>
      </c>
      <c r="K5" s="5">
        <f>RANK(J5,$J$2:$J$9)</f>
        <v>4</v>
      </c>
    </row>
    <row r="6" s="1" customFormat="1" ht="12.75" spans="1:11">
      <c r="A6" s="2" t="s">
        <v>16</v>
      </c>
      <c r="B6" s="2" t="s">
        <v>12</v>
      </c>
      <c r="C6" s="2">
        <v>4</v>
      </c>
      <c r="D6" s="2">
        <v>3.3</v>
      </c>
      <c r="E6" s="2">
        <v>4</v>
      </c>
      <c r="F6" s="2">
        <v>4</v>
      </c>
      <c r="G6" s="2">
        <v>3</v>
      </c>
      <c r="H6" s="2">
        <v>3.3</v>
      </c>
      <c r="I6" s="2">
        <v>3.3</v>
      </c>
      <c r="J6" s="5">
        <v>53.53125</v>
      </c>
      <c r="K6" s="5">
        <f>RANK(J6,$J$2:$J$9)</f>
        <v>5</v>
      </c>
    </row>
    <row r="7" s="1" customFormat="1" ht="12.75" spans="1:11">
      <c r="A7" s="2" t="s">
        <v>17</v>
      </c>
      <c r="B7" s="2" t="s">
        <v>12</v>
      </c>
      <c r="C7" s="2">
        <v>4</v>
      </c>
      <c r="D7" s="2">
        <v>3.3</v>
      </c>
      <c r="E7" s="2">
        <v>4</v>
      </c>
      <c r="F7" s="2">
        <v>4</v>
      </c>
      <c r="G7" s="2">
        <v>3.3</v>
      </c>
      <c r="H7" s="2">
        <v>3</v>
      </c>
      <c r="I7" s="2">
        <v>3.3</v>
      </c>
      <c r="J7" s="5">
        <v>53.53125</v>
      </c>
      <c r="K7" s="5">
        <f>RANK(J7,$J$2:$J$9)</f>
        <v>5</v>
      </c>
    </row>
    <row r="8" s="1" customFormat="1" ht="12.75" spans="1:11">
      <c r="A8" s="2" t="s">
        <v>18</v>
      </c>
      <c r="B8" s="2" t="s">
        <v>12</v>
      </c>
      <c r="C8" s="2">
        <v>4</v>
      </c>
      <c r="D8" s="2">
        <v>4</v>
      </c>
      <c r="E8" s="2">
        <v>4</v>
      </c>
      <c r="F8" s="2">
        <v>3</v>
      </c>
      <c r="G8" s="2">
        <v>3.3</v>
      </c>
      <c r="H8" s="2">
        <v>3.3</v>
      </c>
      <c r="I8" s="2">
        <v>3.3</v>
      </c>
      <c r="J8" s="5">
        <v>52.59375</v>
      </c>
      <c r="K8" s="5">
        <f>RANK(J8,$J$2:$J$9)</f>
        <v>7</v>
      </c>
    </row>
    <row r="9" s="1" customFormat="1" ht="12.75" spans="1:11">
      <c r="A9" s="2" t="s">
        <v>19</v>
      </c>
      <c r="B9" s="2" t="s">
        <v>12</v>
      </c>
      <c r="C9" s="2">
        <v>3.7</v>
      </c>
      <c r="D9" s="2">
        <v>3.3</v>
      </c>
      <c r="E9" s="2">
        <v>3.7</v>
      </c>
      <c r="F9" s="2">
        <v>4</v>
      </c>
      <c r="G9" s="2">
        <v>3</v>
      </c>
      <c r="H9" s="2">
        <v>3</v>
      </c>
      <c r="I9" s="2">
        <v>3.3</v>
      </c>
      <c r="J9" s="5">
        <v>51.84375</v>
      </c>
      <c r="K9" s="5">
        <f>RANK(J9,$J$2:$J$9)</f>
        <v>8</v>
      </c>
    </row>
    <row r="10" spans="3:9">
      <c r="C10">
        <v>2</v>
      </c>
      <c r="D10">
        <v>2</v>
      </c>
      <c r="E10">
        <v>2</v>
      </c>
      <c r="F10">
        <v>3</v>
      </c>
      <c r="G10">
        <v>2</v>
      </c>
      <c r="H10">
        <v>2</v>
      </c>
      <c r="I10">
        <v>3</v>
      </c>
    </row>
  </sheetData>
  <sortState ref="A2:L10">
    <sortCondition ref="K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2018-09-19T04:46:02Z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