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<sst xmlns="http://schemas.openxmlformats.org/spreadsheetml/2006/main" count="32">
  <si>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学号</t>
  </si>
  <si>
    <t>专业</t>
  </si>
  <si>
    <t>公司财务与法律</t>
  </si>
  <si>
    <t>商法概论</t>
  </si>
  <si>
    <t>金融犯罪专题</t>
  </si>
  <si>
    <t>企业与公司法专题</t>
  </si>
  <si>
    <t>金融实务与法律</t>
  </si>
  <si>
    <t>民法案例研习</t>
  </si>
  <si>
    <t>加权成绩核算</t>
  </si>
  <si>
    <t>排名</t>
  </si>
  <si>
    <t>1601212645</t>
  </si>
  <si>
    <t>金融法</t>
  </si>
  <si>
    <t>1601212689</t>
  </si>
  <si>
    <t>1601212634</t>
  </si>
  <si>
    <t>1601212570</t>
  </si>
  <si>
    <t>1601212538</t>
  </si>
  <si>
    <t>1601212512</t>
  </si>
  <si>
    <t>1601212691</t>
  </si>
  <si>
    <t>1601212713</t>
  </si>
  <si>
    <t>1601212610</t>
  </si>
  <si>
    <t>1601212682</t>
  </si>
  <si>
    <t>1601212530</t>
  </si>
  <si>
    <t>1601212701</t>
  </si>
  <si>
    <t>1601212644</t>
  </si>
  <si>
    <t>1601212571</t>
  </si>
  <si>
    <t>1601212573</t>
  </si>
  <si>
    <t>1601212686</t>
  </si>
  <si>
    <t>1601212551</t>
  </si>
  <si>
    <t>1601212601</t>
  </si>
  <si>
    <t>1601212710</t>
  </si>
  <si>
    <t>1601212583</t>
  </si>
  <si>
    <t>1601212690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</si>
</sst>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9" sqref="L9"/>
    </sheetView>
  </sheetViews>
  <sheetFormatPr defaultColWidth="9" defaultRowHeight="13.5"/>
  <cols>
    <col min="1" max="1" width="9.875" customWidth="1"/>
    <col min="9" max="9" width="10.625" customWidth="1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</row>
    <row r="2" s="1" customFormat="1" ht="12.75" spans="1:10">
      <c r="A2" s="2" t="s">
        <v>10</v>
      </c>
      <c r="B2" s="2" t="s">
        <v>11</v>
      </c>
      <c r="C2" s="2">
        <v>4</v>
      </c>
      <c r="D2" s="2">
        <v>3</v>
      </c>
      <c r="E2" s="2">
        <v>3.7</v>
      </c>
      <c r="F2" s="2">
        <v>3</v>
      </c>
      <c r="G2" s="2">
        <v>3.7</v>
      </c>
      <c r="H2" s="2">
        <v>3.7</v>
      </c>
      <c r="I2" s="4">
        <v>52.75</v>
      </c>
      <c r="J2" s="5">
        <f>RANK(I2,$I$2:$I$22)</f>
        <v>1</v>
      </c>
    </row>
    <row r="3" s="1" customFormat="1" ht="12.75" spans="1:10">
      <c r="A3" s="2" t="s">
        <v>12</v>
      </c>
      <c r="B3" s="2" t="s">
        <v>11</v>
      </c>
      <c r="C3" s="2">
        <v>3.7</v>
      </c>
      <c r="D3" s="2">
        <v>3.3</v>
      </c>
      <c r="E3" s="2">
        <v>3.7</v>
      </c>
      <c r="F3" s="2">
        <v>3</v>
      </c>
      <c r="G3" s="2">
        <v>3.3</v>
      </c>
      <c r="H3" s="2">
        <v>4</v>
      </c>
      <c r="I3" s="4">
        <v>52.1666666666667</v>
      </c>
      <c r="J3" s="5">
        <f>RANK(I3,$I$2:$I$22)</f>
        <v>2</v>
      </c>
    </row>
    <row r="4" s="1" customFormat="1" ht="12.75" spans="1:10">
      <c r="A4" s="2" t="s">
        <v>13</v>
      </c>
      <c r="B4" s="2" t="s">
        <v>11</v>
      </c>
      <c r="C4" s="2">
        <v>4</v>
      </c>
      <c r="D4" s="2">
        <v>3</v>
      </c>
      <c r="E4" s="2">
        <v>3.3</v>
      </c>
      <c r="F4" s="2">
        <v>3</v>
      </c>
      <c r="G4" s="2">
        <v>3.7</v>
      </c>
      <c r="H4" s="2">
        <v>3.3</v>
      </c>
      <c r="I4" s="4">
        <v>51.0833333333333</v>
      </c>
      <c r="J4" s="5">
        <f>RANK(I4,$I$2:$I$22)</f>
        <v>3</v>
      </c>
    </row>
    <row r="5" s="1" customFormat="1" ht="12.75" spans="1:10">
      <c r="A5" s="2" t="s">
        <v>14</v>
      </c>
      <c r="B5" s="2" t="s">
        <v>11</v>
      </c>
      <c r="C5" s="2">
        <v>3.7</v>
      </c>
      <c r="D5" s="2">
        <v>4</v>
      </c>
      <c r="E5" s="2">
        <v>3.7</v>
      </c>
      <c r="F5" s="2">
        <v>2.3</v>
      </c>
      <c r="G5" s="2">
        <v>3.3</v>
      </c>
      <c r="H5" s="2">
        <v>3.3</v>
      </c>
      <c r="I5" s="4">
        <v>50.4166666666667</v>
      </c>
      <c r="J5" s="5">
        <f>RANK(I5,$I$2:$I$22)</f>
        <v>4</v>
      </c>
    </row>
    <row r="6" s="1" customFormat="1" ht="12.75" spans="1:10">
      <c r="A6" s="2" t="s">
        <v>15</v>
      </c>
      <c r="B6" s="2" t="s">
        <v>11</v>
      </c>
      <c r="C6" s="2">
        <v>3.7</v>
      </c>
      <c r="D6" s="2">
        <v>2.7</v>
      </c>
      <c r="E6" s="2">
        <v>3.3</v>
      </c>
      <c r="F6" s="2">
        <v>3.3</v>
      </c>
      <c r="G6" s="2">
        <v>3.7</v>
      </c>
      <c r="H6" s="2">
        <v>3.3</v>
      </c>
      <c r="I6" s="4">
        <v>50.3333333333333</v>
      </c>
      <c r="J6" s="5">
        <f>RANK(I6,$I$2:$I$22)</f>
        <v>5</v>
      </c>
    </row>
    <row r="7" s="1" customFormat="1" ht="12.75" spans="1:10">
      <c r="A7" s="2" t="s">
        <v>16</v>
      </c>
      <c r="B7" s="2" t="s">
        <v>11</v>
      </c>
      <c r="C7" s="2">
        <v>4</v>
      </c>
      <c r="D7" s="2">
        <v>2.7</v>
      </c>
      <c r="E7" s="2">
        <v>3.7</v>
      </c>
      <c r="F7" s="2">
        <v>2.7</v>
      </c>
      <c r="G7" s="2">
        <v>3.7</v>
      </c>
      <c r="H7" s="2">
        <v>3.3</v>
      </c>
      <c r="I7" s="4">
        <v>50.25</v>
      </c>
      <c r="J7" s="5">
        <f>RANK(I7,$I$2:$I$22)</f>
        <v>6</v>
      </c>
    </row>
    <row r="8" s="1" customFormat="1" ht="12.75" spans="1:10">
      <c r="A8" s="2" t="s">
        <v>17</v>
      </c>
      <c r="B8" s="2" t="s">
        <v>11</v>
      </c>
      <c r="C8" s="2">
        <v>4</v>
      </c>
      <c r="D8" s="2">
        <v>3.3</v>
      </c>
      <c r="E8" s="2">
        <v>3.7</v>
      </c>
      <c r="F8" s="2">
        <v>2.3</v>
      </c>
      <c r="G8" s="2">
        <v>3.7</v>
      </c>
      <c r="H8" s="2">
        <v>3</v>
      </c>
      <c r="I8" s="4">
        <v>50</v>
      </c>
      <c r="J8" s="5">
        <f>RANK(I8,$I$2:$I$22)</f>
        <v>7</v>
      </c>
    </row>
    <row r="9" s="1" customFormat="1" ht="12.75" spans="1:10">
      <c r="A9" s="2" t="s">
        <v>18</v>
      </c>
      <c r="B9" s="2" t="s">
        <v>11</v>
      </c>
      <c r="C9" s="2">
        <v>3.3</v>
      </c>
      <c r="D9" s="2">
        <v>3.3</v>
      </c>
      <c r="E9" s="2">
        <v>3.3</v>
      </c>
      <c r="F9" s="2">
        <v>3</v>
      </c>
      <c r="G9" s="2">
        <v>3.3</v>
      </c>
      <c r="H9" s="2">
        <v>3.7</v>
      </c>
      <c r="I9" s="4">
        <v>49.75</v>
      </c>
      <c r="J9" s="5">
        <f>RANK(I9,$I$2:$I$22)</f>
        <v>8</v>
      </c>
    </row>
    <row r="10" s="1" customFormat="1" ht="12.75" spans="1:10">
      <c r="A10" s="2" t="s">
        <v>19</v>
      </c>
      <c r="B10" s="2" t="s">
        <v>11</v>
      </c>
      <c r="C10" s="2">
        <v>4</v>
      </c>
      <c r="D10" s="2">
        <v>3</v>
      </c>
      <c r="E10" s="2">
        <v>2.7</v>
      </c>
      <c r="F10" s="2">
        <v>3.3</v>
      </c>
      <c r="G10" s="2">
        <v>3.3</v>
      </c>
      <c r="H10" s="2">
        <v>3.3</v>
      </c>
      <c r="I10" s="4">
        <v>49.5</v>
      </c>
      <c r="J10" s="5">
        <f>RANK(I10,$I$2:$I$22)</f>
        <v>9</v>
      </c>
    </row>
    <row r="11" s="1" customFormat="1" ht="12.75" spans="1:10">
      <c r="A11" s="2" t="s">
        <v>20</v>
      </c>
      <c r="B11" s="2" t="s">
        <v>11</v>
      </c>
      <c r="C11" s="2">
        <v>3</v>
      </c>
      <c r="D11" s="2">
        <v>3</v>
      </c>
      <c r="E11" s="2">
        <v>3</v>
      </c>
      <c r="F11" s="2">
        <v>3.3</v>
      </c>
      <c r="G11" s="2">
        <v>3.7</v>
      </c>
      <c r="H11" s="2">
        <v>3.3</v>
      </c>
      <c r="I11" s="4">
        <v>48.8333333333333</v>
      </c>
      <c r="J11" s="5">
        <f>RANK(I11,$I$2:$I$22)</f>
        <v>10</v>
      </c>
    </row>
    <row r="12" s="1" customFormat="1" ht="12.75" spans="1:10">
      <c r="A12" s="2" t="s">
        <v>21</v>
      </c>
      <c r="B12" s="2" t="s">
        <v>11</v>
      </c>
      <c r="C12" s="2">
        <v>4</v>
      </c>
      <c r="D12" s="2">
        <v>2.7</v>
      </c>
      <c r="E12" s="2">
        <v>3.3</v>
      </c>
      <c r="F12" s="2">
        <v>3.3</v>
      </c>
      <c r="G12" s="2">
        <v>3</v>
      </c>
      <c r="H12" s="2">
        <v>3.3</v>
      </c>
      <c r="I12" s="4">
        <v>48.75</v>
      </c>
      <c r="J12" s="5">
        <f>RANK(I12,$I$2:$I$22)</f>
        <v>11</v>
      </c>
    </row>
    <row r="13" s="1" customFormat="1" ht="12.75" spans="1:10">
      <c r="A13" s="2" t="s">
        <v>22</v>
      </c>
      <c r="B13" s="2" t="s">
        <v>11</v>
      </c>
      <c r="C13" s="2">
        <v>3.3</v>
      </c>
      <c r="D13" s="2">
        <v>3</v>
      </c>
      <c r="E13" s="2">
        <v>3</v>
      </c>
      <c r="F13" s="2">
        <v>3.3</v>
      </c>
      <c r="G13" s="2">
        <v>3</v>
      </c>
      <c r="H13" s="2">
        <v>3.7</v>
      </c>
      <c r="I13" s="4">
        <v>48.25</v>
      </c>
      <c r="J13" s="5">
        <f>RANK(I13,$I$2:$I$22)</f>
        <v>12</v>
      </c>
    </row>
    <row r="14" s="1" customFormat="1" ht="12.75" spans="1:10">
      <c r="A14" s="2" t="s">
        <v>23</v>
      </c>
      <c r="B14" s="2" t="s">
        <v>11</v>
      </c>
      <c r="C14" s="2">
        <v>3.7</v>
      </c>
      <c r="D14" s="2">
        <v>2.7</v>
      </c>
      <c r="E14" s="2">
        <v>3.3</v>
      </c>
      <c r="F14" s="2">
        <v>3</v>
      </c>
      <c r="G14" s="2">
        <v>3.3</v>
      </c>
      <c r="H14" s="2">
        <v>3</v>
      </c>
      <c r="I14" s="4">
        <v>47.5</v>
      </c>
      <c r="J14" s="5">
        <f>RANK(I14,$I$2:$I$22)</f>
        <v>13</v>
      </c>
    </row>
    <row r="15" s="1" customFormat="1" ht="12.75" spans="1:10">
      <c r="A15" s="2" t="s">
        <v>24</v>
      </c>
      <c r="B15" s="2" t="s">
        <v>11</v>
      </c>
      <c r="C15" s="2">
        <v>3</v>
      </c>
      <c r="D15" s="2">
        <v>3</v>
      </c>
      <c r="E15" s="2">
        <v>3.7</v>
      </c>
      <c r="F15" s="2">
        <v>3</v>
      </c>
      <c r="G15" s="2">
        <v>3</v>
      </c>
      <c r="H15" s="2">
        <v>3.3</v>
      </c>
      <c r="I15" s="4">
        <v>46.9166666666667</v>
      </c>
      <c r="J15" s="5">
        <f>RANK(I15,$I$2:$I$22)</f>
        <v>14</v>
      </c>
    </row>
    <row r="16" s="1" customFormat="1" ht="12.75" spans="1:10">
      <c r="A16" s="2" t="s">
        <v>25</v>
      </c>
      <c r="B16" s="2" t="s">
        <v>11</v>
      </c>
      <c r="C16" s="2">
        <v>2</v>
      </c>
      <c r="D16" s="2">
        <v>3</v>
      </c>
      <c r="E16" s="2">
        <v>3.3</v>
      </c>
      <c r="F16" s="2">
        <v>3</v>
      </c>
      <c r="G16" s="2">
        <v>3.3</v>
      </c>
      <c r="H16" s="2">
        <v>3.7</v>
      </c>
      <c r="I16" s="4">
        <v>45.75</v>
      </c>
      <c r="J16" s="5">
        <f>RANK(I16,$I$2:$I$22)</f>
        <v>15</v>
      </c>
    </row>
    <row r="17" s="1" customFormat="1" ht="12.75" spans="1:10">
      <c r="A17" s="2" t="s">
        <v>26</v>
      </c>
      <c r="B17" s="2" t="s">
        <v>11</v>
      </c>
      <c r="C17" s="2">
        <v>2.7</v>
      </c>
      <c r="D17" s="2">
        <v>2.7</v>
      </c>
      <c r="E17" s="2">
        <v>3</v>
      </c>
      <c r="F17" s="2">
        <v>2.7</v>
      </c>
      <c r="G17" s="2">
        <v>3.7</v>
      </c>
      <c r="H17" s="2">
        <v>3</v>
      </c>
      <c r="I17" s="4">
        <v>45.0833333333333</v>
      </c>
      <c r="J17" s="5">
        <f>RANK(I17,$I$2:$I$22)</f>
        <v>16</v>
      </c>
    </row>
    <row r="18" s="1" customFormat="1" ht="12.75" spans="1:10">
      <c r="A18" s="2" t="s">
        <v>27</v>
      </c>
      <c r="B18" s="2" t="s">
        <v>11</v>
      </c>
      <c r="C18" s="2">
        <v>3</v>
      </c>
      <c r="D18" s="2">
        <v>2.3</v>
      </c>
      <c r="E18" s="2">
        <v>3.3</v>
      </c>
      <c r="F18" s="2">
        <v>3</v>
      </c>
      <c r="G18" s="2">
        <v>3.3</v>
      </c>
      <c r="H18" s="2">
        <v>3</v>
      </c>
      <c r="I18" s="4">
        <v>44.75</v>
      </c>
      <c r="J18" s="5">
        <f>RANK(I18,$I$2:$I$22)</f>
        <v>17</v>
      </c>
    </row>
    <row r="19" s="1" customFormat="1" ht="12.75" spans="1:10">
      <c r="A19" s="2" t="s">
        <v>28</v>
      </c>
      <c r="B19" s="2" t="s">
        <v>11</v>
      </c>
      <c r="C19" s="2">
        <v>3.3</v>
      </c>
      <c r="D19" s="2">
        <v>3</v>
      </c>
      <c r="E19" s="2">
        <v>3.3</v>
      </c>
      <c r="F19" s="2">
        <v>2</v>
      </c>
      <c r="G19" s="2">
        <v>3</v>
      </c>
      <c r="H19" s="2">
        <v>3</v>
      </c>
      <c r="I19" s="4">
        <v>43.75</v>
      </c>
      <c r="J19" s="5">
        <f>RANK(I19,$I$2:$I$22)</f>
        <v>18</v>
      </c>
    </row>
    <row r="20" s="1" customFormat="1" ht="12.75" spans="1:10">
      <c r="A20" s="2" t="s">
        <v>29</v>
      </c>
      <c r="B20" s="2" t="s">
        <v>11</v>
      </c>
      <c r="C20" s="2">
        <v>2.7</v>
      </c>
      <c r="D20" s="2">
        <v>2.7</v>
      </c>
      <c r="E20" s="2">
        <v>3</v>
      </c>
      <c r="F20" s="2">
        <v>3</v>
      </c>
      <c r="G20" s="2">
        <v>3</v>
      </c>
      <c r="H20" s="2">
        <v>3</v>
      </c>
      <c r="I20" s="4">
        <v>43.5</v>
      </c>
      <c r="J20" s="5">
        <f>RANK(I20,$I$2:$I$22)</f>
        <v>19</v>
      </c>
    </row>
    <row r="21" s="1" customFormat="1" ht="12.75" spans="1:10">
      <c r="A21" s="2" t="s">
        <v>30</v>
      </c>
      <c r="B21" s="2" t="s">
        <v>11</v>
      </c>
      <c r="C21" s="2">
        <v>3.7</v>
      </c>
      <c r="D21" s="2">
        <v>3</v>
      </c>
      <c r="E21" s="2">
        <v>3</v>
      </c>
      <c r="F21" s="2">
        <v>2.3</v>
      </c>
      <c r="G21" s="2">
        <v>2.7</v>
      </c>
      <c r="H21" s="2">
        <v>2.7</v>
      </c>
      <c r="I21" s="4">
        <v>43.25</v>
      </c>
      <c r="J21" s="5">
        <f>RANK(I21,$I$2:$I$22)</f>
        <v>20</v>
      </c>
    </row>
    <row r="22" s="1" customFormat="1" ht="12.75" spans="1:10">
      <c r="A22" s="2" t="s">
        <v>31</v>
      </c>
      <c r="B22" s="2" t="s">
        <v>11</v>
      </c>
      <c r="C22" s="2">
        <v>2.7</v>
      </c>
      <c r="D22" s="2">
        <v>2.7</v>
      </c>
      <c r="E22" s="2">
        <v>3</v>
      </c>
      <c r="F22" s="2">
        <v>3</v>
      </c>
      <c r="G22" s="2">
        <v>3</v>
      </c>
      <c r="H22" s="2">
        <v>2</v>
      </c>
      <c r="I22" s="4">
        <v>41</v>
      </c>
      <c r="J22" s="5">
        <f>RANK(I22,$I$2:$I$22)</f>
        <v>21</v>
      </c>
    </row>
    <row r="23" spans="3:8">
      <c r="C23">
        <v>3</v>
      </c>
      <c r="D23">
        <v>3</v>
      </c>
      <c r="E23">
        <v>2</v>
      </c>
      <c r="F23">
        <v>3</v>
      </c>
      <c r="G23">
        <v>4</v>
      </c>
      <c r="H23">
        <v>3</v>
      </c>
    </row>
  </sheetData>
  <sortState ref="A2:J23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